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\\fclight-srv01\data\ENGINEERING\LIGHT LAB\2022 RETESTING\Photometry Refresh Project\Awaiting Approval (SD)\Awaiting Approval (AG)\Awaiting Approval (JC)\01 - Final Approval\SSC4D IES FILES\"/>
    </mc:Choice>
  </mc:AlternateContent>
  <xr:revisionPtr revIDLastSave="0" documentId="13_ncr:1_{A57F23AD-DF83-4C11-8D2A-6F3BDAA0DE05}" xr6:coauthVersionLast="47" xr6:coauthVersionMax="47" xr10:uidLastSave="{00000000-0000-0000-0000-000000000000}"/>
  <bookViews>
    <workbookView xWindow="-90" yWindow="-90" windowWidth="19380" windowHeight="10380" xr2:uid="{00000000-000D-0000-FFFF-FFFF00000000}"/>
  </bookViews>
  <sheets>
    <sheet name="IES MATRIX" sheetId="1" r:id="rId1"/>
    <sheet name="FILE CHECK COMPARISON" sheetId="2" state="hidden" r:id="rId2"/>
  </sheets>
  <definedNames>
    <definedName name="Main" localSheetId="0">'IES MATRIX'!$B$15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1" l="1"/>
  <c r="E24" i="1"/>
  <c r="E23" i="1"/>
  <c r="E22" i="1"/>
  <c r="E21" i="1"/>
  <c r="E20" i="1"/>
  <c r="E19" i="1"/>
  <c r="E18" i="1"/>
  <c r="E17" i="1"/>
  <c r="E16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E15" i="1"/>
</calcChain>
</file>

<file path=xl/sharedStrings.xml><?xml version="1.0" encoding="utf-8"?>
<sst xmlns="http://schemas.openxmlformats.org/spreadsheetml/2006/main" count="81" uniqueCount="65">
  <si>
    <t>TEST</t>
  </si>
  <si>
    <t>MODEL</t>
  </si>
  <si>
    <t>LUMENS</t>
  </si>
  <si>
    <t>WATTAGE</t>
  </si>
  <si>
    <t>LPW</t>
  </si>
  <si>
    <t>VERT BEAM ANGLE</t>
  </si>
  <si>
    <t>HORIZ BEAM ANGLE</t>
  </si>
  <si>
    <t>MAX CD</t>
  </si>
  <si>
    <t>7706-30L</t>
  </si>
  <si>
    <t>7706-05L</t>
  </si>
  <si>
    <t>7706-10L</t>
  </si>
  <si>
    <t>7706-15L</t>
  </si>
  <si>
    <t>7706-20L</t>
  </si>
  <si>
    <t>7706-25L</t>
  </si>
  <si>
    <t>7706-35L</t>
  </si>
  <si>
    <t>7706-40L</t>
  </si>
  <si>
    <t>SSC4D-17-SF-UNV-940-05L-BKI-15-LD-DDF</t>
  </si>
  <si>
    <t>SSC4D-17-SF-UNV-940-10L-BKI-15-LD-DDF</t>
  </si>
  <si>
    <t>SSC4D-17-SF-UNV-940-15L-BKI-15-LD-DDF</t>
  </si>
  <si>
    <t>SSC4D-17-SF-UNV-940-20L-BKI-15-LD-DDF</t>
  </si>
  <si>
    <t>SSC4D-17-SF-UNV-940-25L-BKI-15-LD-DDF</t>
  </si>
  <si>
    <t>SSC4D-17-SF-UNV-940-30L-BKI-15-LD-DDF</t>
  </si>
  <si>
    <t>SSC4D-17-SF-UNV-940-35L-BKI-15-LD-DDF</t>
  </si>
  <si>
    <t>SSC4D-17-SF-UNV-940-40L-BKI-15-LD-DDF</t>
  </si>
  <si>
    <t>SSC4D-17-SF-UNV-940-05L-BKI-25-LD-DDF</t>
  </si>
  <si>
    <t>SSC4D-17-SF-UNV-940-10L-BKI-25-LD-DDF</t>
  </si>
  <si>
    <t>SSC4D-17-SF-UNV-940-15L-BKI-25-LD-DDF</t>
  </si>
  <si>
    <t>SSC4D-17-SF-UNV-940-20L-BKI-25-LD-DDF</t>
  </si>
  <si>
    <t>SSC4D-17-SF-UNV-940-25L-BKI-25-LD-DDF</t>
  </si>
  <si>
    <t>SSC4D-17-SF-UNV-940-30L-BKI-25-LD-DDF</t>
  </si>
  <si>
    <t>SSC4D-17-SF-UNV-940-35L-BKI-25-LD-DDF</t>
  </si>
  <si>
    <t>SSC4D-17-SF-UNV-940-40L-BKI-25-LD-DDF</t>
  </si>
  <si>
    <t>7829-05L</t>
  </si>
  <si>
    <t>7829-10L</t>
  </si>
  <si>
    <t>7829-15L</t>
  </si>
  <si>
    <t>7829-20L</t>
  </si>
  <si>
    <t>7829-25L</t>
  </si>
  <si>
    <t>7829-30L</t>
  </si>
  <si>
    <t>7829-35L</t>
  </si>
  <si>
    <t>7829-40L</t>
  </si>
  <si>
    <t>7806-05L</t>
  </si>
  <si>
    <t>7806-10L</t>
  </si>
  <si>
    <t>7806-15L</t>
  </si>
  <si>
    <t>7806-20L</t>
  </si>
  <si>
    <t>7806-25L</t>
  </si>
  <si>
    <t>7806-30L</t>
  </si>
  <si>
    <t>7806-35L</t>
  </si>
  <si>
    <t>7806-40L</t>
  </si>
  <si>
    <t>05L</t>
  </si>
  <si>
    <t>10L</t>
  </si>
  <si>
    <t>15L</t>
  </si>
  <si>
    <t>20L</t>
  </si>
  <si>
    <t>25L</t>
  </si>
  <si>
    <t>30L</t>
  </si>
  <si>
    <t>35L</t>
  </si>
  <si>
    <t>40L</t>
  </si>
  <si>
    <t>SSC4D-17-SF-UNV-940-05L-BKI-35-LD-DDF</t>
  </si>
  <si>
    <t>SSC4D-17-SF-UNV-940-10L-BKI-35-LD-DDF</t>
  </si>
  <si>
    <t>SSC4D-17-SF-UNV-940-15L-BKI-35-LD-DDF</t>
  </si>
  <si>
    <t>SSC4D-17-SF-UNV-940-20L-BKI-35-LD-DDF</t>
  </si>
  <si>
    <t>SSC4D-17-SF-UNV-940-25L-BKI-35-LD-DDF</t>
  </si>
  <si>
    <t>SSC4D-17-SF-UNV-940-30L-BKI-35-LD-DDF</t>
  </si>
  <si>
    <t>SSC4D-17-SF-UNV-940-35L-BKI-35-LD-DDF</t>
  </si>
  <si>
    <t>SSC4D-17-SF-UNV-940-40L-BKI-35-LD-DDF</t>
  </si>
  <si>
    <t>REV A GM 4/15/2024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</si>
</sst>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7">
    <xf numFmtId="0" fontId="0" fillId="0" borderId="0" xfId="0"/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2" borderId="7" xfId="0" applyFill="1" applyBorder="1"/>
    <xf numFmtId="0" fontId="0" fillId="2" borderId="8" xfId="0" applyFill="1" applyBorder="1"/>
    <xf numFmtId="0" fontId="0" fillId="2" borderId="8" xfId="0" applyFill="1" applyBorder="1" applyAlignment="1">
      <alignment horizontal="center"/>
    </xf>
    <xf numFmtId="2" fontId="0" fillId="2" borderId="8" xfId="0" applyNumberFormat="1" applyFill="1" applyBorder="1" applyAlignment="1">
      <alignment horizontal="center"/>
    </xf>
    <xf numFmtId="164" fontId="0" fillId="2" borderId="9" xfId="1" applyNumberFormat="1" applyFont="1" applyFill="1" applyBorder="1" applyAlignment="1">
      <alignment horizontal="center"/>
    </xf>
    <xf numFmtId="0" fontId="0" fillId="2" borderId="5" xfId="0" applyFill="1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2" borderId="6" xfId="1" applyNumberFormat="1" applyFont="1" applyFill="1" applyBorder="1" applyAlignment="1">
      <alignment horizontal="center"/>
    </xf>
    <xf numFmtId="0" fontId="0" fillId="3" borderId="2" xfId="0" applyFill="1" applyBorder="1"/>
    <xf numFmtId="0" fontId="0" fillId="3" borderId="3" xfId="0" applyFill="1" applyBorder="1"/>
    <xf numFmtId="0" fontId="0" fillId="3" borderId="3" xfId="0" applyFill="1" applyBorder="1" applyAlignment="1">
      <alignment horizontal="center"/>
    </xf>
    <xf numFmtId="2" fontId="0" fillId="3" borderId="3" xfId="0" applyNumberFormat="1" applyFill="1" applyBorder="1" applyAlignment="1">
      <alignment horizontal="center"/>
    </xf>
    <xf numFmtId="164" fontId="0" fillId="3" borderId="4" xfId="1" applyNumberFormat="1" applyFont="1" applyFill="1" applyBorder="1" applyAlignment="1">
      <alignment horizontal="center"/>
    </xf>
    <xf numFmtId="0" fontId="0" fillId="3" borderId="5" xfId="0" applyFill="1" applyBorder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164" fontId="0" fillId="3" borderId="6" xfId="1" applyNumberFormat="1" applyFont="1" applyFill="1" applyBorder="1" applyAlignment="1">
      <alignment horizontal="center"/>
    </xf>
    <xf numFmtId="0" fontId="0" fillId="4" borderId="2" xfId="0" applyFill="1" applyBorder="1"/>
    <xf numFmtId="0" fontId="0" fillId="4" borderId="3" xfId="0" applyFill="1" applyBorder="1"/>
    <xf numFmtId="0" fontId="0" fillId="4" borderId="3" xfId="0" applyFill="1" applyBorder="1" applyAlignment="1">
      <alignment horizontal="center"/>
    </xf>
    <xf numFmtId="2" fontId="0" fillId="4" borderId="3" xfId="0" applyNumberFormat="1" applyFill="1" applyBorder="1" applyAlignment="1">
      <alignment horizontal="center"/>
    </xf>
    <xf numFmtId="164" fontId="0" fillId="4" borderId="4" xfId="1" applyNumberFormat="1" applyFont="1" applyFill="1" applyBorder="1" applyAlignment="1">
      <alignment horizontal="center"/>
    </xf>
    <xf numFmtId="0" fontId="0" fillId="4" borderId="5" xfId="0" applyFill="1" applyBorder="1"/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164" fontId="0" fillId="4" borderId="6" xfId="1" applyNumberFormat="1" applyFont="1" applyFill="1" applyBorder="1" applyAlignment="1">
      <alignment horizontal="center"/>
    </xf>
    <xf numFmtId="0" fontId="0" fillId="4" borderId="13" xfId="0" applyFill="1" applyBorder="1"/>
    <xf numFmtId="0" fontId="0" fillId="4" borderId="14" xfId="0" applyFill="1" applyBorder="1"/>
    <xf numFmtId="0" fontId="0" fillId="4" borderId="14" xfId="0" applyFill="1" applyBorder="1" applyAlignment="1">
      <alignment horizontal="center"/>
    </xf>
    <xf numFmtId="2" fontId="0" fillId="4" borderId="14" xfId="0" applyNumberFormat="1" applyFill="1" applyBorder="1" applyAlignment="1">
      <alignment horizontal="center"/>
    </xf>
    <xf numFmtId="164" fontId="0" fillId="4" borderId="15" xfId="1" applyNumberFormat="1" applyFont="1" applyFill="1" applyBorder="1" applyAlignment="1">
      <alignment horizontal="center"/>
    </xf>
    <xf numFmtId="165" fontId="0" fillId="2" borderId="8" xfId="0" applyNumberFormat="1" applyFill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165" fontId="0" fillId="3" borderId="3" xfId="0" applyNumberFormat="1" applyFill="1" applyBorder="1" applyAlignment="1">
      <alignment horizontal="center"/>
    </xf>
    <xf numFmtId="165" fontId="0" fillId="3" borderId="1" xfId="0" applyNumberFormat="1" applyFill="1" applyBorder="1" applyAlignment="1">
      <alignment horizontal="center"/>
    </xf>
    <xf numFmtId="165" fontId="0" fillId="4" borderId="3" xfId="0" applyNumberFormat="1" applyFill="1" applyBorder="1" applyAlignment="1">
      <alignment horizontal="center"/>
    </xf>
    <xf numFmtId="165" fontId="0" fillId="4" borderId="1" xfId="0" applyNumberFormat="1" applyFill="1" applyBorder="1" applyAlignment="1">
      <alignment horizontal="center"/>
    </xf>
    <xf numFmtId="165" fontId="0" fillId="4" borderId="14" xfId="0" applyNumberFormat="1" applyFill="1" applyBorder="1" applyAlignment="1">
      <alignment horizontal="center"/>
    </xf>
    <xf numFmtId="2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LUMENS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'FILE CHECK COMPARISON'!$C$3</c:f>
              <c:strCache>
                <c:ptCount val="1"/>
                <c:pt idx="0">
                  <c:v>05L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'FILE CHECK COMPARISON'!$B$4:$B$6</c:f>
              <c:numCache>
                <c:formatCode>General</c:formatCode>
                <c:ptCount val="3"/>
                <c:pt idx="0">
                  <c:v>15</c:v>
                </c:pt>
                <c:pt idx="1">
                  <c:v>25</c:v>
                </c:pt>
                <c:pt idx="2">
                  <c:v>36</c:v>
                </c:pt>
              </c:numCache>
            </c:numRef>
          </c:cat>
          <c:val>
            <c:numRef>
              <c:f>'FILE CHECK COMPARISON'!$C$4:$C$6</c:f>
              <c:numCache>
                <c:formatCode>General</c:formatCode>
                <c:ptCount val="3"/>
                <c:pt idx="0">
                  <c:v>514.4</c:v>
                </c:pt>
                <c:pt idx="1">
                  <c:v>506.8</c:v>
                </c:pt>
                <c:pt idx="2">
                  <c:v>572.5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C3-4AA6-9DA7-C639358082FD}"/>
            </c:ext>
          </c:extLst>
        </c:ser>
        <c:ser>
          <c:idx val="1"/>
          <c:order val="1"/>
          <c:tx>
            <c:strRef>
              <c:f>'FILE CHECK COMPARISON'!$D$3</c:f>
              <c:strCache>
                <c:ptCount val="1"/>
                <c:pt idx="0">
                  <c:v>10L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'FILE CHECK COMPARISON'!$B$4:$B$6</c:f>
              <c:numCache>
                <c:formatCode>General</c:formatCode>
                <c:ptCount val="3"/>
                <c:pt idx="0">
                  <c:v>15</c:v>
                </c:pt>
                <c:pt idx="1">
                  <c:v>25</c:v>
                </c:pt>
                <c:pt idx="2">
                  <c:v>36</c:v>
                </c:pt>
              </c:numCache>
            </c:numRef>
          </c:cat>
          <c:val>
            <c:numRef>
              <c:f>'FILE CHECK COMPARISON'!$D$4:$D$6</c:f>
              <c:numCache>
                <c:formatCode>General</c:formatCode>
                <c:ptCount val="3"/>
                <c:pt idx="0">
                  <c:v>1015.6</c:v>
                </c:pt>
                <c:pt idx="1">
                  <c:v>1012.5</c:v>
                </c:pt>
                <c:pt idx="2">
                  <c:v>1143.7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0C3-4AA6-9DA7-C639358082FD}"/>
            </c:ext>
          </c:extLst>
        </c:ser>
        <c:ser>
          <c:idx val="2"/>
          <c:order val="2"/>
          <c:tx>
            <c:strRef>
              <c:f>'FILE CHECK COMPARISON'!$E$3</c:f>
              <c:strCache>
                <c:ptCount val="1"/>
                <c:pt idx="0">
                  <c:v>15L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'FILE CHECK COMPARISON'!$B$4:$B$6</c:f>
              <c:numCache>
                <c:formatCode>General</c:formatCode>
                <c:ptCount val="3"/>
                <c:pt idx="0">
                  <c:v>15</c:v>
                </c:pt>
                <c:pt idx="1">
                  <c:v>25</c:v>
                </c:pt>
                <c:pt idx="2">
                  <c:v>36</c:v>
                </c:pt>
              </c:numCache>
            </c:numRef>
          </c:cat>
          <c:val>
            <c:numRef>
              <c:f>'FILE CHECK COMPARISON'!$E$4:$E$6</c:f>
              <c:numCache>
                <c:formatCode>General</c:formatCode>
                <c:ptCount val="3"/>
                <c:pt idx="0">
                  <c:v>1515.7</c:v>
                </c:pt>
                <c:pt idx="1">
                  <c:v>1505.6</c:v>
                </c:pt>
                <c:pt idx="2">
                  <c:v>1700.6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0C3-4AA6-9DA7-C639358082FD}"/>
            </c:ext>
          </c:extLst>
        </c:ser>
        <c:ser>
          <c:idx val="3"/>
          <c:order val="3"/>
          <c:tx>
            <c:strRef>
              <c:f>'FILE CHECK COMPARISON'!$F$3</c:f>
              <c:strCache>
                <c:ptCount val="1"/>
                <c:pt idx="0">
                  <c:v>20L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'FILE CHECK COMPARISON'!$B$4:$B$6</c:f>
              <c:numCache>
                <c:formatCode>General</c:formatCode>
                <c:ptCount val="3"/>
                <c:pt idx="0">
                  <c:v>15</c:v>
                </c:pt>
                <c:pt idx="1">
                  <c:v>25</c:v>
                </c:pt>
                <c:pt idx="2">
                  <c:v>36</c:v>
                </c:pt>
              </c:numCache>
            </c:numRef>
          </c:cat>
          <c:val>
            <c:numRef>
              <c:f>'FILE CHECK COMPARISON'!$F$4:$F$6</c:f>
              <c:numCache>
                <c:formatCode>General</c:formatCode>
                <c:ptCount val="3"/>
                <c:pt idx="0">
                  <c:v>2014.9</c:v>
                </c:pt>
                <c:pt idx="1">
                  <c:v>1981.4</c:v>
                </c:pt>
                <c:pt idx="2">
                  <c:v>2238.1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0C3-4AA6-9DA7-C639358082FD}"/>
            </c:ext>
          </c:extLst>
        </c:ser>
        <c:ser>
          <c:idx val="4"/>
          <c:order val="4"/>
          <c:tx>
            <c:strRef>
              <c:f>'FILE CHECK COMPARISON'!$G$3</c:f>
              <c:strCache>
                <c:ptCount val="1"/>
                <c:pt idx="0">
                  <c:v>25L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'FILE CHECK COMPARISON'!$B$4:$B$6</c:f>
              <c:numCache>
                <c:formatCode>General</c:formatCode>
                <c:ptCount val="3"/>
                <c:pt idx="0">
                  <c:v>15</c:v>
                </c:pt>
                <c:pt idx="1">
                  <c:v>25</c:v>
                </c:pt>
                <c:pt idx="2">
                  <c:v>36</c:v>
                </c:pt>
              </c:numCache>
            </c:numRef>
          </c:cat>
          <c:val>
            <c:numRef>
              <c:f>'FILE CHECK COMPARISON'!$G$4:$G$6</c:f>
              <c:numCache>
                <c:formatCode>General</c:formatCode>
                <c:ptCount val="3"/>
                <c:pt idx="0">
                  <c:v>2492.9</c:v>
                </c:pt>
                <c:pt idx="1">
                  <c:v>2505.1999999999998</c:v>
                </c:pt>
                <c:pt idx="2">
                  <c:v>2829.7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0C3-4AA6-9DA7-C639358082FD}"/>
            </c:ext>
          </c:extLst>
        </c:ser>
        <c:ser>
          <c:idx val="5"/>
          <c:order val="5"/>
          <c:tx>
            <c:strRef>
              <c:f>'FILE CHECK COMPARISON'!$H$3</c:f>
              <c:strCache>
                <c:ptCount val="1"/>
                <c:pt idx="0">
                  <c:v>30L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'FILE CHECK COMPARISON'!$B$4:$B$6</c:f>
              <c:numCache>
                <c:formatCode>General</c:formatCode>
                <c:ptCount val="3"/>
                <c:pt idx="0">
                  <c:v>15</c:v>
                </c:pt>
                <c:pt idx="1">
                  <c:v>25</c:v>
                </c:pt>
                <c:pt idx="2">
                  <c:v>36</c:v>
                </c:pt>
              </c:numCache>
            </c:numRef>
          </c:cat>
          <c:val>
            <c:numRef>
              <c:f>'FILE CHECK COMPARISON'!$H$4:$H$6</c:f>
              <c:numCache>
                <c:formatCode>General</c:formatCode>
                <c:ptCount val="3"/>
                <c:pt idx="0">
                  <c:v>3021.7</c:v>
                </c:pt>
                <c:pt idx="1">
                  <c:v>2974.9</c:v>
                </c:pt>
                <c:pt idx="2">
                  <c:v>3360.3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0C3-4AA6-9DA7-C639358082FD}"/>
            </c:ext>
          </c:extLst>
        </c:ser>
        <c:ser>
          <c:idx val="6"/>
          <c:order val="6"/>
          <c:tx>
            <c:strRef>
              <c:f>'FILE CHECK COMPARISON'!$I$3</c:f>
              <c:strCache>
                <c:ptCount val="1"/>
                <c:pt idx="0">
                  <c:v>35L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'FILE CHECK COMPARISON'!$B$4:$B$6</c:f>
              <c:numCache>
                <c:formatCode>General</c:formatCode>
                <c:ptCount val="3"/>
                <c:pt idx="0">
                  <c:v>15</c:v>
                </c:pt>
                <c:pt idx="1">
                  <c:v>25</c:v>
                </c:pt>
                <c:pt idx="2">
                  <c:v>36</c:v>
                </c:pt>
              </c:numCache>
            </c:numRef>
          </c:cat>
          <c:val>
            <c:numRef>
              <c:f>'FILE CHECK COMPARISON'!$I$4:$I$6</c:f>
              <c:numCache>
                <c:formatCode>General</c:formatCode>
                <c:ptCount val="3"/>
                <c:pt idx="0">
                  <c:v>3440.2</c:v>
                </c:pt>
                <c:pt idx="1">
                  <c:v>3580.5</c:v>
                </c:pt>
                <c:pt idx="2">
                  <c:v>4044.3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0C3-4AA6-9DA7-C639358082FD}"/>
            </c:ext>
          </c:extLst>
        </c:ser>
        <c:ser>
          <c:idx val="7"/>
          <c:order val="7"/>
          <c:tx>
            <c:strRef>
              <c:f>'FILE CHECK COMPARISON'!$J$3</c:f>
              <c:strCache>
                <c:ptCount val="1"/>
                <c:pt idx="0">
                  <c:v>40L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numRef>
              <c:f>'FILE CHECK COMPARISON'!$B$4:$B$6</c:f>
              <c:numCache>
                <c:formatCode>General</c:formatCode>
                <c:ptCount val="3"/>
                <c:pt idx="0">
                  <c:v>15</c:v>
                </c:pt>
                <c:pt idx="1">
                  <c:v>25</c:v>
                </c:pt>
                <c:pt idx="2">
                  <c:v>36</c:v>
                </c:pt>
              </c:numCache>
            </c:numRef>
          </c:cat>
          <c:val>
            <c:numRef>
              <c:f>'FILE CHECK COMPARISON'!$J$4:$J$6</c:f>
              <c:numCache>
                <c:formatCode>General</c:formatCode>
                <c:ptCount val="3"/>
                <c:pt idx="0">
                  <c:v>3931.7</c:v>
                </c:pt>
                <c:pt idx="1">
                  <c:v>3943.6</c:v>
                </c:pt>
                <c:pt idx="2">
                  <c:v>4454.3999999999996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0C3-4AA6-9DA7-C639358082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8189088"/>
        <c:axId val="596253600"/>
      </c:lineChart>
      <c:catAx>
        <c:axId val="858189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253600"/>
        <c:crosses val="autoZero"/>
        <c:auto val="1"/>
        <c:lblAlgn val="ctr"/>
        <c:lblOffset val="100"/>
        <c:noMultiLvlLbl val="0"/>
      </c:catAx>
      <c:valAx>
        <c:axId val="596253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8189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EFFICACY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'FILE CHECK COMPARISON'!$B$28</c:f>
              <c:strCache>
                <c:ptCount val="1"/>
                <c:pt idx="0">
                  <c:v>15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'FILE CHECK COMPARISON'!$C$27:$J$27</c:f>
              <c:strCache>
                <c:ptCount val="8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</c:strCache>
            </c:strRef>
          </c:cat>
          <c:val>
            <c:numRef>
              <c:f>'FILE CHECK COMPARISON'!$C$28:$J$28</c:f>
              <c:numCache>
                <c:formatCode>General</c:formatCode>
                <c:ptCount val="8"/>
                <c:pt idx="0">
                  <c:v>80.374999999999986</c:v>
                </c:pt>
                <c:pt idx="1">
                  <c:v>86.067796610169495</c:v>
                </c:pt>
                <c:pt idx="2">
                  <c:v>87.540429042904279</c:v>
                </c:pt>
                <c:pt idx="3">
                  <c:v>83.38338752586462</c:v>
                </c:pt>
                <c:pt idx="4">
                  <c:v>79.202541699761724</c:v>
                </c:pt>
                <c:pt idx="5">
                  <c:v>78.895561357702348</c:v>
                </c:pt>
                <c:pt idx="6">
                  <c:v>71.24411079471912</c:v>
                </c:pt>
                <c:pt idx="7">
                  <c:v>71.226449275362299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9B-4B11-B147-5D27F1BD3DF0}"/>
            </c:ext>
          </c:extLst>
        </c:ser>
        <c:ser>
          <c:idx val="1"/>
          <c:order val="1"/>
          <c:tx>
            <c:strRef>
              <c:f>'FILE CHECK COMPARISON'!$B$29</c:f>
              <c:strCache>
                <c:ptCount val="1"/>
                <c:pt idx="0">
                  <c:v>25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'FILE CHECK COMPARISON'!$C$27:$J$27</c:f>
              <c:strCache>
                <c:ptCount val="8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</c:strCache>
            </c:strRef>
          </c:cat>
          <c:val>
            <c:numRef>
              <c:f>'FILE CHECK COMPARISON'!$C$29:$J$29</c:f>
              <c:numCache>
                <c:formatCode>General</c:formatCode>
                <c:ptCount val="8"/>
                <c:pt idx="0">
                  <c:v>80.444444444444443</c:v>
                </c:pt>
                <c:pt idx="1">
                  <c:v>87.284482758620712</c:v>
                </c:pt>
                <c:pt idx="2">
                  <c:v>88.194142259414235</c:v>
                </c:pt>
                <c:pt idx="3">
                  <c:v>87.176618478944079</c:v>
                </c:pt>
                <c:pt idx="4">
                  <c:v>83.879464285714278</c:v>
                </c:pt>
                <c:pt idx="5">
                  <c:v>83.760675739089635</c:v>
                </c:pt>
                <c:pt idx="6">
                  <c:v>84.92647058823529</c:v>
                </c:pt>
                <c:pt idx="7">
                  <c:v>80.547385620915023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9B-4B11-B147-5D27F1BD3DF0}"/>
            </c:ext>
          </c:extLst>
        </c:ser>
        <c:ser>
          <c:idx val="2"/>
          <c:order val="2"/>
          <c:tx>
            <c:strRef>
              <c:f>'FILE CHECK COMPARISON'!$B$30</c:f>
              <c:strCache>
                <c:ptCount val="1"/>
                <c:pt idx="0">
                  <c:v>36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'FILE CHECK COMPARISON'!$C$27:$J$27</c:f>
              <c:strCache>
                <c:ptCount val="8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</c:strCache>
            </c:strRef>
          </c:cat>
          <c:val>
            <c:numRef>
              <c:f>'FILE CHECK COMPARISON'!$C$30:$J$30</c:f>
              <c:numCache>
                <c:formatCode>General</c:formatCode>
                <c:ptCount val="8"/>
                <c:pt idx="0">
                  <c:v>90.873015873015873</c:v>
                </c:pt>
                <c:pt idx="1">
                  <c:v>98.594827586206918</c:v>
                </c:pt>
                <c:pt idx="2">
                  <c:v>99.616736401673649</c:v>
                </c:pt>
                <c:pt idx="3">
                  <c:v>98.470773098680084</c:v>
                </c:pt>
                <c:pt idx="4">
                  <c:v>94.744419642857139</c:v>
                </c:pt>
                <c:pt idx="5">
                  <c:v>94.611919286719854</c:v>
                </c:pt>
                <c:pt idx="6">
                  <c:v>95.927419354838705</c:v>
                </c:pt>
                <c:pt idx="7">
                  <c:v>90.980392156862735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9B-4B11-B147-5D27F1BD3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4469664"/>
        <c:axId val="521592000"/>
      </c:lineChart>
      <c:catAx>
        <c:axId val="1194469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592000"/>
        <c:crosses val="autoZero"/>
        <c:auto val="1"/>
        <c:lblAlgn val="ctr"/>
        <c:lblOffset val="100"/>
        <c:noMultiLvlLbl val="0"/>
      </c:catAx>
      <c:valAx>
        <c:axId val="521592000"/>
        <c:scaling>
          <c:orientation val="minMax"/>
          <c:min val="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4469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MAX CD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'FILE CHECK COMPARISON'!$B$52</c:f>
              <c:strCache>
                <c:ptCount val="1"/>
                <c:pt idx="0">
                  <c:v>15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'FILE CHECK COMPARISON'!$C$51:$J$51</c:f>
              <c:strCache>
                <c:ptCount val="8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</c:strCache>
            </c:strRef>
          </c:cat>
          <c:val>
            <c:numRef>
              <c:f>'FILE CHECK COMPARISON'!$C$52:$J$52</c:f>
              <c:numCache>
                <c:formatCode>General</c:formatCode>
                <c:ptCount val="8"/>
                <c:pt idx="0">
                  <c:v>2805.1</c:v>
                </c:pt>
                <c:pt idx="1">
                  <c:v>5538.2</c:v>
                </c:pt>
                <c:pt idx="2">
                  <c:v>8265.4</c:v>
                </c:pt>
                <c:pt idx="3">
                  <c:v>10987.6</c:v>
                </c:pt>
                <c:pt idx="4">
                  <c:v>13594.2</c:v>
                </c:pt>
                <c:pt idx="5">
                  <c:v>16477.8</c:v>
                </c:pt>
                <c:pt idx="6">
                  <c:v>18759.900000000001</c:v>
                </c:pt>
                <c:pt idx="7">
                  <c:v>21440.2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ED1-4A4B-AD04-6BFB6E364B54}"/>
            </c:ext>
          </c:extLst>
        </c:ser>
        <c:ser>
          <c:idx val="1"/>
          <c:order val="1"/>
          <c:tx>
            <c:strRef>
              <c:f>'FILE CHECK COMPARISON'!$B$53</c:f>
              <c:strCache>
                <c:ptCount val="1"/>
                <c:pt idx="0">
                  <c:v>25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'FILE CHECK COMPARISON'!$C$51:$J$51</c:f>
              <c:strCache>
                <c:ptCount val="8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</c:strCache>
            </c:strRef>
          </c:cat>
          <c:val>
            <c:numRef>
              <c:f>'FILE CHECK COMPARISON'!$C$53:$J$53</c:f>
              <c:numCache>
                <c:formatCode>General</c:formatCode>
                <c:ptCount val="8"/>
                <c:pt idx="0">
                  <c:v>1412.2</c:v>
                </c:pt>
                <c:pt idx="1">
                  <c:v>2821.3</c:v>
                </c:pt>
                <c:pt idx="2">
                  <c:v>4195.3</c:v>
                </c:pt>
                <c:pt idx="3">
                  <c:v>5521.1</c:v>
                </c:pt>
                <c:pt idx="4">
                  <c:v>6980.7</c:v>
                </c:pt>
                <c:pt idx="5">
                  <c:v>8289.5</c:v>
                </c:pt>
                <c:pt idx="6">
                  <c:v>9977</c:v>
                </c:pt>
                <c:pt idx="7">
                  <c:v>10988.7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ED1-4A4B-AD04-6BFB6E364B54}"/>
            </c:ext>
          </c:extLst>
        </c:ser>
        <c:ser>
          <c:idx val="2"/>
          <c:order val="2"/>
          <c:tx>
            <c:strRef>
              <c:f>'FILE CHECK COMPARISON'!$B$54</c:f>
              <c:strCache>
                <c:ptCount val="1"/>
                <c:pt idx="0">
                  <c:v>36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'FILE CHECK COMPARISON'!$C$51:$J$51</c:f>
              <c:strCache>
                <c:ptCount val="8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</c:strCache>
            </c:strRef>
          </c:cat>
          <c:val>
            <c:numRef>
              <c:f>'FILE CHECK COMPARISON'!$C$54:$J$54</c:f>
              <c:numCache>
                <c:formatCode>General</c:formatCode>
                <c:ptCount val="8"/>
                <c:pt idx="0">
                  <c:v>837.6</c:v>
                </c:pt>
                <c:pt idx="1">
                  <c:v>1673.3</c:v>
                </c:pt>
                <c:pt idx="2">
                  <c:v>2488.1999999999998</c:v>
                </c:pt>
                <c:pt idx="3">
                  <c:v>3274.5</c:v>
                </c:pt>
                <c:pt idx="4">
                  <c:v>4140.2</c:v>
                </c:pt>
                <c:pt idx="5">
                  <c:v>4916.3999999999996</c:v>
                </c:pt>
                <c:pt idx="6">
                  <c:v>5917.2</c:v>
                </c:pt>
                <c:pt idx="7">
                  <c:v>6517.3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ED1-4A4B-AD04-6BFB6E364B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7417120"/>
        <c:axId val="521585552"/>
      </c:lineChart>
      <c:catAx>
        <c:axId val="597417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585552"/>
        <c:crosses val="autoZero"/>
        <c:auto val="1"/>
        <c:lblAlgn val="ctr"/>
        <c:lblOffset val="100"/>
        <c:noMultiLvlLbl val="0"/>
      </c:catAx>
      <c:valAx>
        <c:axId val="52158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741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159774</xdr:colOff>
      <xdr:row>1</xdr:row>
      <xdr:rowOff>104775</xdr:rowOff>
    </xdr:from>
    <xdr:to>
      <xdr:col>11</xdr:col>
      <xdr:colOff>511689</xdr:colOff>
      <xdr:row>9</xdr:row>
      <xdr:rowOff>41275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765DA78-0645-4AFA-9944-F3FF5EB756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52849" y="571500"/>
          <a:ext cx="1571115" cy="1444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377824</xdr:colOff>
      <xdr:row>7</xdr:row>
      <xdr:rowOff>98424</xdr:rowOff>
    </xdr:from>
    <xdr:to>
      <xdr:col>12</xdr:col>
      <xdr:colOff>63499</xdr:colOff>
      <xdr:row>24</xdr:row>
      <xdr:rowOff>126999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C1EBCB3-6E51-43B3-92DD-A98CDBBEC8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530225</xdr:colOff>
      <xdr:row>32</xdr:row>
      <xdr:rowOff>25400</xdr:rowOff>
    </xdr:from>
    <xdr:to>
      <xdr:col>12</xdr:col>
      <xdr:colOff>225425</xdr:colOff>
      <xdr:row>46</xdr:row>
      <xdr:rowOff>101600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B11E5D3-92D2-4D21-80B7-F47E6EAD4F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155575</xdr:colOff>
      <xdr:row>55</xdr:row>
      <xdr:rowOff>168275</xdr:rowOff>
    </xdr:from>
    <xdr:to>
      <xdr:col>12</xdr:col>
      <xdr:colOff>460375</xdr:colOff>
      <xdr:row>70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5FB690B-0561-4063-B3BB-01B9FBCB2F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workbookViewId="0">
      <selection activeCell="K14" sqref="K14"/>
    </sheetView>
  </sheetViews>
  <sheetFormatPr defaultRowHeight="14.75" x14ac:dyDescent="0.75"/>
  <cols>
    <col min="2" max="2" width="38.1328125" bestFit="1" customWidth="1"/>
    <col min="4" max="4" width="10" bestFit="1" customWidth="1"/>
    <col min="6" max="6" width="11.1328125" bestFit="1" customWidth="1"/>
    <col min="7" max="7" width="12.1328125" bestFit="1" customWidth="1"/>
    <col min="8" max="8" width="9.54296875" bestFit="1" customWidth="1"/>
  </cols>
  <sheetData>
    <row r="1" spans="1:13" ht="36.75" customHeight="1" thickBot="1" x14ac:dyDescent="0.9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13" x14ac:dyDescent="0.75">
      <c r="A2" s="4" t="s">
        <v>32</v>
      </c>
      <c r="B2" s="5" t="s">
        <v>16</v>
      </c>
      <c r="C2" s="6">
        <v>514.4</v>
      </c>
      <c r="D2" s="7">
        <v>6.4</v>
      </c>
      <c r="E2" s="39">
        <f t="shared" ref="E2:E14" si="0">C2/D2</f>
        <v>80.374999999999986</v>
      </c>
      <c r="F2" s="6">
        <v>15</v>
      </c>
      <c r="G2" s="6">
        <v>15</v>
      </c>
      <c r="H2" s="8">
        <v>2805.1</v>
      </c>
      <c r="M2" s="46"/>
    </row>
    <row r="3" spans="1:13" x14ac:dyDescent="0.75">
      <c r="A3" s="9" t="s">
        <v>33</v>
      </c>
      <c r="B3" s="10" t="s">
        <v>17</v>
      </c>
      <c r="C3" s="11">
        <v>1015.6</v>
      </c>
      <c r="D3" s="12">
        <v>11.8</v>
      </c>
      <c r="E3" s="40">
        <f t="shared" si="0"/>
        <v>86.067796610169495</v>
      </c>
      <c r="F3" s="11">
        <v>15</v>
      </c>
      <c r="G3" s="11">
        <v>15</v>
      </c>
      <c r="H3" s="13">
        <v>5538.2</v>
      </c>
      <c r="M3" s="46"/>
    </row>
    <row r="4" spans="1:13" x14ac:dyDescent="0.75">
      <c r="A4" s="9" t="s">
        <v>34</v>
      </c>
      <c r="B4" s="10" t="s">
        <v>18</v>
      </c>
      <c r="C4" s="11">
        <v>1515.7</v>
      </c>
      <c r="D4" s="12">
        <v>17.314285714285717</v>
      </c>
      <c r="E4" s="40">
        <f t="shared" si="0"/>
        <v>87.540429042904279</v>
      </c>
      <c r="F4" s="11">
        <v>15</v>
      </c>
      <c r="G4" s="11">
        <v>15</v>
      </c>
      <c r="H4" s="13">
        <v>8265.4</v>
      </c>
      <c r="M4" s="46"/>
    </row>
    <row r="5" spans="1:13" x14ac:dyDescent="0.75">
      <c r="A5" s="9" t="s">
        <v>35</v>
      </c>
      <c r="B5" s="10" t="s">
        <v>19</v>
      </c>
      <c r="C5" s="11">
        <v>2014.9</v>
      </c>
      <c r="D5" s="12">
        <v>24.164285714285715</v>
      </c>
      <c r="E5" s="40">
        <f t="shared" si="0"/>
        <v>83.38338752586462</v>
      </c>
      <c r="F5" s="11">
        <v>15</v>
      </c>
      <c r="G5" s="11">
        <v>15</v>
      </c>
      <c r="H5" s="13">
        <v>10987.6</v>
      </c>
      <c r="M5" s="46"/>
    </row>
    <row r="6" spans="1:13" x14ac:dyDescent="0.75">
      <c r="A6" s="9" t="s">
        <v>36</v>
      </c>
      <c r="B6" s="10" t="s">
        <v>20</v>
      </c>
      <c r="C6" s="11">
        <v>2492.9</v>
      </c>
      <c r="D6" s="12">
        <v>31.474999999999998</v>
      </c>
      <c r="E6" s="40">
        <f t="shared" si="0"/>
        <v>79.202541699761724</v>
      </c>
      <c r="F6" s="11">
        <v>15</v>
      </c>
      <c r="G6" s="11">
        <v>15</v>
      </c>
      <c r="H6" s="13">
        <v>13594.2</v>
      </c>
      <c r="M6" s="46"/>
    </row>
    <row r="7" spans="1:13" x14ac:dyDescent="0.75">
      <c r="A7" s="9" t="s">
        <v>37</v>
      </c>
      <c r="B7" s="10" t="s">
        <v>21</v>
      </c>
      <c r="C7" s="11">
        <v>3021.7</v>
      </c>
      <c r="D7" s="12">
        <v>38.299999999999997</v>
      </c>
      <c r="E7" s="40">
        <f t="shared" si="0"/>
        <v>78.895561357702348</v>
      </c>
      <c r="F7" s="11">
        <v>15</v>
      </c>
      <c r="G7" s="11">
        <v>15</v>
      </c>
      <c r="H7" s="13">
        <v>16477.8</v>
      </c>
      <c r="M7" s="46"/>
    </row>
    <row r="8" spans="1:13" x14ac:dyDescent="0.75">
      <c r="A8" s="9" t="s">
        <v>38</v>
      </c>
      <c r="B8" s="10" t="s">
        <v>22</v>
      </c>
      <c r="C8" s="11">
        <v>3440.2</v>
      </c>
      <c r="D8" s="12">
        <v>48.287500000000009</v>
      </c>
      <c r="E8" s="40">
        <f t="shared" si="0"/>
        <v>71.24411079471912</v>
      </c>
      <c r="F8" s="11">
        <v>15</v>
      </c>
      <c r="G8" s="11">
        <v>15</v>
      </c>
      <c r="H8" s="13">
        <v>18759.900000000001</v>
      </c>
      <c r="M8" s="46"/>
    </row>
    <row r="9" spans="1:13" ht="15.5" thickBot="1" x14ac:dyDescent="0.9">
      <c r="A9" s="9" t="s">
        <v>39</v>
      </c>
      <c r="B9" s="10" t="s">
        <v>23</v>
      </c>
      <c r="C9" s="11">
        <v>3931.7</v>
      </c>
      <c r="D9" s="12">
        <v>55.20000000000001</v>
      </c>
      <c r="E9" s="40">
        <f t="shared" si="0"/>
        <v>71.226449275362299</v>
      </c>
      <c r="F9" s="11">
        <v>15</v>
      </c>
      <c r="G9" s="11">
        <v>15</v>
      </c>
      <c r="H9" s="13">
        <v>21440.2</v>
      </c>
      <c r="M9" s="46"/>
    </row>
    <row r="10" spans="1:13" x14ac:dyDescent="0.75">
      <c r="A10" s="14" t="s">
        <v>40</v>
      </c>
      <c r="B10" s="15" t="s">
        <v>24</v>
      </c>
      <c r="C10" s="16">
        <v>506.8</v>
      </c>
      <c r="D10" s="17">
        <v>6.3</v>
      </c>
      <c r="E10" s="41">
        <f t="shared" si="0"/>
        <v>80.444444444444443</v>
      </c>
      <c r="F10" s="16">
        <v>22.7</v>
      </c>
      <c r="G10" s="16">
        <v>22.7</v>
      </c>
      <c r="H10" s="18">
        <v>1412.2</v>
      </c>
    </row>
    <row r="11" spans="1:13" x14ac:dyDescent="0.75">
      <c r="A11" s="19" t="s">
        <v>41</v>
      </c>
      <c r="B11" s="20" t="s">
        <v>25</v>
      </c>
      <c r="C11" s="21">
        <v>1012.5</v>
      </c>
      <c r="D11" s="22">
        <v>11.599999999999998</v>
      </c>
      <c r="E11" s="42">
        <f t="shared" si="0"/>
        <v>87.284482758620712</v>
      </c>
      <c r="F11" s="21">
        <v>22.7</v>
      </c>
      <c r="G11" s="21">
        <v>22.7</v>
      </c>
      <c r="H11" s="23">
        <v>2821.3</v>
      </c>
    </row>
    <row r="12" spans="1:13" x14ac:dyDescent="0.75">
      <c r="A12" s="19" t="s">
        <v>42</v>
      </c>
      <c r="B12" s="20" t="s">
        <v>26</v>
      </c>
      <c r="C12" s="21">
        <v>1505.6</v>
      </c>
      <c r="D12" s="22">
        <v>17.071428571428569</v>
      </c>
      <c r="E12" s="42">
        <f t="shared" si="0"/>
        <v>88.194142259414235</v>
      </c>
      <c r="F12" s="21">
        <v>22.7</v>
      </c>
      <c r="G12" s="21">
        <v>22.7</v>
      </c>
      <c r="H12" s="23">
        <v>4195.3</v>
      </c>
    </row>
    <row r="13" spans="1:13" x14ac:dyDescent="0.75">
      <c r="A13" s="19" t="s">
        <v>43</v>
      </c>
      <c r="B13" s="20" t="s">
        <v>27</v>
      </c>
      <c r="C13" s="21">
        <v>1981.4</v>
      </c>
      <c r="D13" s="22">
        <v>22.728571428571424</v>
      </c>
      <c r="E13" s="42">
        <f t="shared" si="0"/>
        <v>87.176618478944079</v>
      </c>
      <c r="F13" s="21">
        <v>22.7</v>
      </c>
      <c r="G13" s="21">
        <v>22.7</v>
      </c>
      <c r="H13" s="23">
        <v>5521.1</v>
      </c>
    </row>
    <row r="14" spans="1:13" x14ac:dyDescent="0.75">
      <c r="A14" s="19" t="s">
        <v>44</v>
      </c>
      <c r="B14" s="20" t="s">
        <v>28</v>
      </c>
      <c r="C14" s="21">
        <v>2505.1999999999998</v>
      </c>
      <c r="D14" s="22">
        <v>29.866666666666667</v>
      </c>
      <c r="E14" s="42">
        <f t="shared" si="0"/>
        <v>83.879464285714278</v>
      </c>
      <c r="F14" s="21">
        <v>22.7</v>
      </c>
      <c r="G14" s="21">
        <v>22.7</v>
      </c>
      <c r="H14" s="23">
        <v>6980.7</v>
      </c>
    </row>
    <row r="15" spans="1:13" x14ac:dyDescent="0.75">
      <c r="A15" s="19" t="s">
        <v>45</v>
      </c>
      <c r="B15" s="20" t="s">
        <v>29</v>
      </c>
      <c r="C15" s="21">
        <v>2974.9</v>
      </c>
      <c r="D15" s="22">
        <v>35.516666666666666</v>
      </c>
      <c r="E15" s="42">
        <f>C15/D15</f>
        <v>83.760675739089635</v>
      </c>
      <c r="F15" s="21">
        <v>22.7</v>
      </c>
      <c r="G15" s="21">
        <v>22.7</v>
      </c>
      <c r="H15" s="23">
        <v>8289.5</v>
      </c>
    </row>
    <row r="16" spans="1:13" x14ac:dyDescent="0.75">
      <c r="A16" s="19" t="s">
        <v>46</v>
      </c>
      <c r="B16" s="20" t="s">
        <v>30</v>
      </c>
      <c r="C16" s="21">
        <v>3580.5</v>
      </c>
      <c r="D16" s="22">
        <v>42.160000000000004</v>
      </c>
      <c r="E16" s="42">
        <f t="shared" ref="E16:E25" si="1">C16/D16</f>
        <v>84.92647058823529</v>
      </c>
      <c r="F16" s="21">
        <v>22.7</v>
      </c>
      <c r="G16" s="21">
        <v>22.7</v>
      </c>
      <c r="H16" s="23">
        <v>9977</v>
      </c>
    </row>
    <row r="17" spans="1:8" ht="15.5" thickBot="1" x14ac:dyDescent="0.9">
      <c r="A17" s="19" t="s">
        <v>47</v>
      </c>
      <c r="B17" s="20" t="s">
        <v>31</v>
      </c>
      <c r="C17" s="21">
        <v>3943.6</v>
      </c>
      <c r="D17" s="22">
        <v>48.96</v>
      </c>
      <c r="E17" s="42">
        <f t="shared" si="1"/>
        <v>80.547385620915023</v>
      </c>
      <c r="F17" s="21">
        <v>22.7</v>
      </c>
      <c r="G17" s="21">
        <v>22.7</v>
      </c>
      <c r="H17" s="23">
        <v>10988.7</v>
      </c>
    </row>
    <row r="18" spans="1:8" x14ac:dyDescent="0.75">
      <c r="A18" s="24" t="s">
        <v>9</v>
      </c>
      <c r="B18" s="25" t="s">
        <v>56</v>
      </c>
      <c r="C18" s="26">
        <v>572.5</v>
      </c>
      <c r="D18" s="27">
        <v>6.3</v>
      </c>
      <c r="E18" s="43">
        <f t="shared" si="1"/>
        <v>90.873015873015873</v>
      </c>
      <c r="F18" s="26">
        <v>37.299999999999997</v>
      </c>
      <c r="G18" s="26">
        <v>38.6</v>
      </c>
      <c r="H18" s="28">
        <v>837.6</v>
      </c>
    </row>
    <row r="19" spans="1:8" x14ac:dyDescent="0.75">
      <c r="A19" s="29" t="s">
        <v>10</v>
      </c>
      <c r="B19" s="30" t="s">
        <v>57</v>
      </c>
      <c r="C19" s="31">
        <v>1143.7</v>
      </c>
      <c r="D19" s="32">
        <v>11.599999999999998</v>
      </c>
      <c r="E19" s="44">
        <f t="shared" si="1"/>
        <v>98.594827586206918</v>
      </c>
      <c r="F19" s="31">
        <v>37.299999999999997</v>
      </c>
      <c r="G19" s="31">
        <v>38.6</v>
      </c>
      <c r="H19" s="33">
        <v>1673.3</v>
      </c>
    </row>
    <row r="20" spans="1:8" x14ac:dyDescent="0.75">
      <c r="A20" s="29" t="s">
        <v>11</v>
      </c>
      <c r="B20" s="30" t="s">
        <v>58</v>
      </c>
      <c r="C20" s="31">
        <v>1700.6</v>
      </c>
      <c r="D20" s="32">
        <v>17.071428571428569</v>
      </c>
      <c r="E20" s="44">
        <f t="shared" si="1"/>
        <v>99.616736401673649</v>
      </c>
      <c r="F20" s="31">
        <v>37.299999999999997</v>
      </c>
      <c r="G20" s="31">
        <v>38.6</v>
      </c>
      <c r="H20" s="33">
        <v>2488.1999999999998</v>
      </c>
    </row>
    <row r="21" spans="1:8" x14ac:dyDescent="0.75">
      <c r="A21" s="29" t="s">
        <v>12</v>
      </c>
      <c r="B21" s="30" t="s">
        <v>59</v>
      </c>
      <c r="C21" s="31">
        <v>2238.1</v>
      </c>
      <c r="D21" s="32">
        <v>22.728571428571424</v>
      </c>
      <c r="E21" s="44">
        <f t="shared" si="1"/>
        <v>98.470773098680084</v>
      </c>
      <c r="F21" s="31">
        <v>37.299999999999997</v>
      </c>
      <c r="G21" s="31">
        <v>38.6</v>
      </c>
      <c r="H21" s="33">
        <v>3274.5</v>
      </c>
    </row>
    <row r="22" spans="1:8" x14ac:dyDescent="0.75">
      <c r="A22" s="29" t="s">
        <v>13</v>
      </c>
      <c r="B22" s="30" t="s">
        <v>60</v>
      </c>
      <c r="C22" s="31">
        <v>2829.7</v>
      </c>
      <c r="D22" s="32">
        <v>29.866666666666667</v>
      </c>
      <c r="E22" s="44">
        <f t="shared" si="1"/>
        <v>94.744419642857139</v>
      </c>
      <c r="F22" s="31">
        <v>37.299999999999997</v>
      </c>
      <c r="G22" s="31">
        <v>38.6</v>
      </c>
      <c r="H22" s="33">
        <v>4140.2</v>
      </c>
    </row>
    <row r="23" spans="1:8" x14ac:dyDescent="0.75">
      <c r="A23" s="29" t="s">
        <v>8</v>
      </c>
      <c r="B23" s="30" t="s">
        <v>61</v>
      </c>
      <c r="C23" s="31">
        <v>3360.3</v>
      </c>
      <c r="D23" s="32">
        <v>35.516666666666666</v>
      </c>
      <c r="E23" s="44">
        <f t="shared" si="1"/>
        <v>94.611919286719854</v>
      </c>
      <c r="F23" s="31">
        <v>37.299999999999997</v>
      </c>
      <c r="G23" s="31">
        <v>38.6</v>
      </c>
      <c r="H23" s="33">
        <v>4916.3999999999996</v>
      </c>
    </row>
    <row r="24" spans="1:8" x14ac:dyDescent="0.75">
      <c r="A24" s="29" t="s">
        <v>14</v>
      </c>
      <c r="B24" s="30" t="s">
        <v>62</v>
      </c>
      <c r="C24" s="31">
        <v>4044.3</v>
      </c>
      <c r="D24" s="32">
        <v>42.160000000000004</v>
      </c>
      <c r="E24" s="44">
        <f t="shared" si="1"/>
        <v>95.927419354838705</v>
      </c>
      <c r="F24" s="31">
        <v>37.299999999999997</v>
      </c>
      <c r="G24" s="31">
        <v>38.6</v>
      </c>
      <c r="H24" s="33">
        <v>5917.2</v>
      </c>
    </row>
    <row r="25" spans="1:8" ht="15.5" thickBot="1" x14ac:dyDescent="0.9">
      <c r="A25" s="34" t="s">
        <v>15</v>
      </c>
      <c r="B25" s="35" t="s">
        <v>63</v>
      </c>
      <c r="C25" s="36">
        <v>4454.3999999999996</v>
      </c>
      <c r="D25" s="37">
        <v>48.96</v>
      </c>
      <c r="E25" s="45">
        <f t="shared" si="1"/>
        <v>90.980392156862735</v>
      </c>
      <c r="F25" s="36">
        <v>37.299999999999997</v>
      </c>
      <c r="G25" s="36">
        <v>38.6</v>
      </c>
      <c r="H25" s="38">
        <v>6517.3</v>
      </c>
    </row>
    <row r="26" spans="1:8" x14ac:dyDescent="0.75">
      <c r="A26" t="s">
        <v>64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C5825-8D09-4485-AEB7-F86AE0CCB010}">
  <dimension ref="B3:J54"/>
  <sheetViews>
    <sheetView topLeftCell="B30" workbookViewId="0">
      <selection activeCell="O16" sqref="O16"/>
    </sheetView>
  </sheetViews>
  <sheetFormatPr defaultRowHeight="14.75" x14ac:dyDescent="0.75"/>
  <cols>
    <col min="5" max="10" width="12" bestFit="1" customWidth="1"/>
    <col min="11" max="12" width="9.54296875" bestFit="1" customWidth="1"/>
  </cols>
  <sheetData>
    <row r="3" spans="2:10" x14ac:dyDescent="0.75">
      <c r="C3" t="s">
        <v>48</v>
      </c>
      <c r="D3" t="s">
        <v>49</v>
      </c>
      <c r="E3" t="s">
        <v>50</v>
      </c>
      <c r="F3" t="s">
        <v>51</v>
      </c>
      <c r="G3" t="s">
        <v>52</v>
      </c>
      <c r="H3" t="s">
        <v>53</v>
      </c>
      <c r="I3" t="s">
        <v>54</v>
      </c>
      <c r="J3" t="s">
        <v>55</v>
      </c>
    </row>
    <row r="4" spans="2:10" ht="15.5" thickBot="1" x14ac:dyDescent="0.9">
      <c r="B4">
        <v>15</v>
      </c>
      <c r="C4" s="6">
        <v>514.4</v>
      </c>
      <c r="D4" s="11">
        <v>1015.6</v>
      </c>
      <c r="E4" s="11">
        <v>1515.7</v>
      </c>
      <c r="F4" s="11">
        <v>2014.9</v>
      </c>
      <c r="G4" s="11">
        <v>2492.9</v>
      </c>
      <c r="H4" s="11">
        <v>3021.7</v>
      </c>
      <c r="I4" s="11">
        <v>3440.2</v>
      </c>
      <c r="J4" s="11">
        <v>3931.7</v>
      </c>
    </row>
    <row r="5" spans="2:10" ht="15.5" thickBot="1" x14ac:dyDescent="0.9">
      <c r="B5">
        <v>25</v>
      </c>
      <c r="C5" s="16">
        <v>506.8</v>
      </c>
      <c r="D5" s="21">
        <v>1012.5</v>
      </c>
      <c r="E5" s="21">
        <v>1505.6</v>
      </c>
      <c r="F5" s="21">
        <v>1981.4</v>
      </c>
      <c r="G5" s="21">
        <v>2505.1999999999998</v>
      </c>
      <c r="H5" s="21">
        <v>2974.9</v>
      </c>
      <c r="I5" s="21">
        <v>3580.5</v>
      </c>
      <c r="J5" s="21">
        <v>3943.6</v>
      </c>
    </row>
    <row r="6" spans="2:10" ht="15.5" thickBot="1" x14ac:dyDescent="0.9">
      <c r="B6">
        <v>36</v>
      </c>
      <c r="C6" s="26">
        <v>572.5</v>
      </c>
      <c r="D6" s="31">
        <v>1143.7</v>
      </c>
      <c r="E6" s="31">
        <v>1700.6</v>
      </c>
      <c r="F6" s="31">
        <v>2238.1</v>
      </c>
      <c r="G6" s="31">
        <v>2829.7</v>
      </c>
      <c r="H6" s="31">
        <v>3360.3</v>
      </c>
      <c r="I6" s="31">
        <v>4044.3</v>
      </c>
      <c r="J6" s="36">
        <v>4454.3999999999996</v>
      </c>
    </row>
    <row r="27" spans="2:10" x14ac:dyDescent="0.75">
      <c r="C27" t="s">
        <v>48</v>
      </c>
      <c r="D27" t="s">
        <v>49</v>
      </c>
      <c r="E27" t="s">
        <v>50</v>
      </c>
      <c r="F27" t="s">
        <v>51</v>
      </c>
      <c r="G27" t="s">
        <v>52</v>
      </c>
      <c r="H27" t="s">
        <v>53</v>
      </c>
      <c r="I27" t="s">
        <v>54</v>
      </c>
      <c r="J27" t="s">
        <v>55</v>
      </c>
    </row>
    <row r="28" spans="2:10" x14ac:dyDescent="0.75">
      <c r="B28">
        <v>15</v>
      </c>
      <c r="C28">
        <v>80.374999999999986</v>
      </c>
      <c r="D28">
        <v>86.067796610169495</v>
      </c>
      <c r="E28">
        <v>87.540429042904279</v>
      </c>
      <c r="F28">
        <v>83.38338752586462</v>
      </c>
      <c r="G28">
        <v>79.202541699761724</v>
      </c>
      <c r="H28">
        <v>78.895561357702348</v>
      </c>
      <c r="I28">
        <v>71.24411079471912</v>
      </c>
      <c r="J28">
        <v>71.226449275362299</v>
      </c>
    </row>
    <row r="29" spans="2:10" x14ac:dyDescent="0.75">
      <c r="B29">
        <v>25</v>
      </c>
      <c r="C29">
        <v>80.444444444444443</v>
      </c>
      <c r="D29">
        <v>87.284482758620712</v>
      </c>
      <c r="E29">
        <v>88.194142259414235</v>
      </c>
      <c r="F29">
        <v>87.176618478944079</v>
      </c>
      <c r="G29">
        <v>83.879464285714278</v>
      </c>
      <c r="H29">
        <v>83.760675739089635</v>
      </c>
      <c r="I29">
        <v>84.92647058823529</v>
      </c>
      <c r="J29">
        <v>80.547385620915023</v>
      </c>
    </row>
    <row r="30" spans="2:10" x14ac:dyDescent="0.75">
      <c r="B30">
        <v>36</v>
      </c>
      <c r="C30">
        <v>90.873015873015873</v>
      </c>
      <c r="D30">
        <v>98.594827586206918</v>
      </c>
      <c r="E30">
        <v>99.616736401673649</v>
      </c>
      <c r="F30">
        <v>98.470773098680084</v>
      </c>
      <c r="G30">
        <v>94.744419642857139</v>
      </c>
      <c r="H30">
        <v>94.611919286719854</v>
      </c>
      <c r="I30">
        <v>95.927419354838705</v>
      </c>
      <c r="J30">
        <v>90.980392156862735</v>
      </c>
    </row>
    <row r="51" spans="2:10" x14ac:dyDescent="0.75">
      <c r="C51" t="s">
        <v>48</v>
      </c>
      <c r="D51" t="s">
        <v>49</v>
      </c>
      <c r="E51" t="s">
        <v>50</v>
      </c>
      <c r="F51" t="s">
        <v>51</v>
      </c>
      <c r="G51" t="s">
        <v>52</v>
      </c>
      <c r="H51" t="s">
        <v>53</v>
      </c>
      <c r="I51" t="s">
        <v>54</v>
      </c>
      <c r="J51" t="s">
        <v>55</v>
      </c>
    </row>
    <row r="52" spans="2:10" x14ac:dyDescent="0.75">
      <c r="B52">
        <v>15</v>
      </c>
      <c r="C52">
        <v>2805.1</v>
      </c>
      <c r="D52">
        <v>5538.2</v>
      </c>
      <c r="E52">
        <v>8265.4</v>
      </c>
      <c r="F52">
        <v>10987.6</v>
      </c>
      <c r="G52">
        <v>13594.2</v>
      </c>
      <c r="H52">
        <v>16477.8</v>
      </c>
      <c r="I52">
        <v>18759.900000000001</v>
      </c>
      <c r="J52">
        <v>21440.2</v>
      </c>
    </row>
    <row r="53" spans="2:10" x14ac:dyDescent="0.75">
      <c r="B53">
        <v>25</v>
      </c>
      <c r="C53">
        <v>1412.2</v>
      </c>
      <c r="D53">
        <v>2821.3</v>
      </c>
      <c r="E53">
        <v>4195.3</v>
      </c>
      <c r="F53">
        <v>5521.1</v>
      </c>
      <c r="G53">
        <v>6980.7</v>
      </c>
      <c r="H53">
        <v>8289.5</v>
      </c>
      <c r="I53">
        <v>9977</v>
      </c>
      <c r="J53">
        <v>10988.7</v>
      </c>
    </row>
    <row r="54" spans="2:10" x14ac:dyDescent="0.75">
      <c r="B54">
        <v>36</v>
      </c>
      <c r="C54">
        <v>837.6</v>
      </c>
      <c r="D54">
        <v>1673.3</v>
      </c>
      <c r="E54">
        <v>2488.1999999999998</v>
      </c>
      <c r="F54">
        <v>3274.5</v>
      </c>
      <c r="G54">
        <v>4140.2</v>
      </c>
      <c r="H54">
        <v>4916.3999999999996</v>
      </c>
      <c r="I54">
        <v>5917.2</v>
      </c>
      <c r="J54">
        <v>6517.3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IES MATRIX</vt:lpstr>
      <vt:lpstr>FILE CHECK COMPARISON</vt:lpstr>
      <vt:lpstr>'IES MATRIX'!Main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Aaron Graunke</cp:lastModifiedBy>
  <dcterms:created xsi:type="dcterms:W3CDTF">2015-06-05T18:17:20Z</dcterms:created>
  <dcterms:modified xsi:type="dcterms:W3CDTF">2024-04-19T20:38:34Z</dcterms:modified>
</cp:coreProperties>
</file>